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/>
  <c r="M49" i="3"/>
  <c r="D5" i="3"/>
  <c r="M50" i="3"/>
  <c r="M51" i="3"/>
  <c r="M52" i="3"/>
  <c r="M53" i="3"/>
  <c r="M54" i="3"/>
  <c r="L55" i="3"/>
  <c r="M56" i="3"/>
  <c r="M57" i="3"/>
  <c r="L12" i="3"/>
  <c r="L50" i="3"/>
  <c r="L13" i="3"/>
  <c r="L51" i="3" s="1"/>
  <c r="L14" i="3"/>
  <c r="L52" i="3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<sst xmlns="http://schemas.openxmlformats.org/spreadsheetml/2006/main" count="197" uniqueCount="36">
  <si>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</si>
  <si>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</si>
  <si>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</si>
  <si>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</si>
  <si>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</si>
  <si>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</si>
  <si>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</si>
  <si>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</si>
  <si>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</si>
  <si>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</si>
  <si>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</si>
  <si>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</si>
  <si>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</si>
  <si>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</si>
  <si>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</si>
  <si>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</si>
  <si>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</si>
  <si>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</si>
  <si>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</si>
  <si>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</si>
  <si>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14 de Octubre de 2018</t>
  </si>
  <si>
    <t>Días Laborables 9/9</t>
  </si>
  <si>
    <t>Scania</t>
  </si>
  <si>
    <t>MAN</t>
  </si>
  <si>
    <t>Volvo</t>
  </si>
  <si>
    <t>Mercedes</t>
  </si>
  <si>
    <t>Renault Truks</t>
  </si>
  <si>
    <t>Iveco</t>
  </si>
  <si>
    <t>DAF</t>
  </si>
  <si>
    <t>Mitsubishi-Fuso</t>
  </si>
  <si>
    <t>Isuzu</t>
  </si>
  <si>
    <t>Nissan</t>
  </si>
  <si>
    <t>Mitsubishi</t>
  </si>
  <si>
    <t>RENAULT TRUCK</t>
  </si>
  <si>
    <t>Renault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</si>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</sst>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22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12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-37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49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-46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10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88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166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50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90496"/>
        <c:axId val="49742976"/>
      </c:barChart>
      <c:catAx>
        <c:axId val="9690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4974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742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96904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Scania</c:v>
                </c:pt>
                <c:pt idx="1">
                  <c:v>MAN</c:v>
                </c:pt>
                <c:pt idx="2">
                  <c:v>Volvo</c:v>
                </c:pt>
                <c:pt idx="3">
                  <c:v>Mercedes</c:v>
                </c:pt>
                <c:pt idx="4">
                  <c:v>Renault Truks</c:v>
                </c:pt>
                <c:pt idx="5">
                  <c:v>Iveco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Mitsubishi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24.96</c:v>
                </c:pt>
                <c:pt idx="1">
                  <c:v>16.84</c:v>
                </c:pt>
                <c:pt idx="2">
                  <c:v>15.37</c:v>
                </c:pt>
                <c:pt idx="3">
                  <c:v>14.29</c:v>
                </c:pt>
                <c:pt idx="4">
                  <c:v>9.58</c:v>
                </c:pt>
                <c:pt idx="5">
                  <c:v>9.5</c:v>
                </c:pt>
                <c:pt idx="6">
                  <c:v>6.49</c:v>
                </c:pt>
                <c:pt idx="7">
                  <c:v>1.31</c:v>
                </c:pt>
                <c:pt idx="8">
                  <c:v>0.61</c:v>
                </c:pt>
                <c:pt idx="9">
                  <c:v>0.46</c:v>
                </c:pt>
                <c:pt idx="10">
                  <c:v>0.3</c:v>
                </c:pt>
                <c:pt idx="11">
                  <c:v>0.15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9780224"/>
        <c:axId val="49781760"/>
        <c:axId val="0"/>
      </c:bar3DChart>
      <c:catAx>
        <c:axId val="497802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49781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7817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49780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323</v>
      </c>
      <c r="D8" s="42">
        <v>24.96</v>
      </c>
      <c r="E8" s="43">
        <v>22</v>
      </c>
      <c r="F8" s="42">
        <v>35.880000000000003</v>
      </c>
      <c r="G8" s="42">
        <v>6.66</v>
      </c>
      <c r="H8" s="43">
        <v>22</v>
      </c>
      <c r="I8" s="96" t="s">
        <v>17</v>
      </c>
      <c r="J8" s="96" t="s">
        <v>18</v>
      </c>
      <c r="K8" s="96" t="s">
        <v>19</v>
      </c>
      <c r="L8" s="24" t="str">
        <f>B8</f>
        <v>Scania</v>
      </c>
      <c r="M8" s="24">
        <f>D8</f>
        <v>24.96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218</v>
      </c>
      <c r="D9" s="42">
        <v>16.84</v>
      </c>
      <c r="E9" s="43">
        <v>12</v>
      </c>
      <c r="F9" s="42">
        <v>24.22</v>
      </c>
      <c r="G9" s="42">
        <v>2.78</v>
      </c>
      <c r="H9" s="43">
        <v>12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MAN</v>
      </c>
      <c r="M9" s="24">
        <f t="shared" ref="M9:M19" si="1">D9</f>
        <v>16.84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199</v>
      </c>
      <c r="D10" s="42">
        <v>15.37</v>
      </c>
      <c r="E10" s="43">
        <v>-37</v>
      </c>
      <c r="F10" s="42">
        <v>22.11</v>
      </c>
      <c r="G10" s="42">
        <v>-13</v>
      </c>
      <c r="H10" s="43">
        <v>-37</v>
      </c>
      <c r="I10" s="96" t="s">
        <v>17</v>
      </c>
      <c r="J10" s="96" t="s">
        <v>18</v>
      </c>
      <c r="K10" s="96" t="s">
        <v>19</v>
      </c>
      <c r="L10" s="24" t="str">
        <f t="shared" si="0"/>
        <v>Volvo</v>
      </c>
      <c r="M10" s="24">
        <f t="shared" si="1"/>
        <v>15.37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185</v>
      </c>
      <c r="D11" s="42">
        <v>14.29</v>
      </c>
      <c r="E11" s="43">
        <v>49</v>
      </c>
      <c r="F11" s="42">
        <v>20.55</v>
      </c>
      <c r="G11" s="42">
        <v>6.78</v>
      </c>
      <c r="H11" s="43">
        <v>49</v>
      </c>
      <c r="I11" s="96" t="s">
        <v>17</v>
      </c>
      <c r="J11" s="96" t="s">
        <v>18</v>
      </c>
      <c r="K11" s="96" t="s">
        <v>19</v>
      </c>
      <c r="L11" s="24" t="str">
        <f t="shared" si="0"/>
        <v>Mercedes</v>
      </c>
      <c r="M11" s="24">
        <f t="shared" si="1"/>
        <v>14.29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124</v>
      </c>
      <c r="D12" s="42">
        <v>9.58</v>
      </c>
      <c r="E12" s="43">
        <v>0</v>
      </c>
      <c r="F12" s="42">
        <v>13.77</v>
      </c>
      <c r="G12" s="42">
        <v>-0.11</v>
      </c>
      <c r="H12" s="43">
        <v>0</v>
      </c>
      <c r="I12" s="96" t="s">
        <v>17</v>
      </c>
      <c r="J12" s="96" t="s">
        <v>18</v>
      </c>
      <c r="K12" s="96" t="s">
        <v>19</v>
      </c>
      <c r="L12" s="24" t="str">
        <f t="shared" si="0"/>
        <v>Renault Truks</v>
      </c>
      <c r="M12" s="24">
        <f t="shared" si="1"/>
        <v>9.58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123</v>
      </c>
      <c r="D13" s="42">
        <v>9.5</v>
      </c>
      <c r="E13" s="43">
        <v>-46</v>
      </c>
      <c r="F13" s="42">
        <v>13.66</v>
      </c>
      <c r="G13" s="42">
        <v>-11.78</v>
      </c>
      <c r="H13" s="43">
        <v>-46</v>
      </c>
      <c r="I13" s="96" t="s">
        <v>17</v>
      </c>
      <c r="J13" s="96" t="s">
        <v>18</v>
      </c>
      <c r="K13" s="96" t="s">
        <v>19</v>
      </c>
      <c r="L13" s="24" t="str">
        <f t="shared" si="0"/>
        <v>Iveco</v>
      </c>
      <c r="M13" s="24">
        <f t="shared" si="1"/>
        <v>9.5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84</v>
      </c>
      <c r="D14" s="42">
        <v>6.49</v>
      </c>
      <c r="E14" s="43">
        <v>10</v>
      </c>
      <c r="F14" s="42">
        <v>9.33</v>
      </c>
      <c r="G14" s="42">
        <v>0.89</v>
      </c>
      <c r="H14" s="43">
        <v>10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6.49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17</v>
      </c>
      <c r="D15" s="42">
        <v>1.31</v>
      </c>
      <c r="E15" s="43">
        <v>88</v>
      </c>
      <c r="F15" s="42">
        <v>1.88</v>
      </c>
      <c r="G15" s="42">
        <v>0.88</v>
      </c>
      <c r="H15" s="43">
        <v>88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1.31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8</v>
      </c>
      <c r="D16" s="42">
        <v>0.61</v>
      </c>
      <c r="E16" s="43">
        <v>166</v>
      </c>
      <c r="F16" s="42">
        <v>0.88</v>
      </c>
      <c r="G16" s="42">
        <v>0.55000000000000004</v>
      </c>
      <c r="H16" s="43">
        <v>166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0.61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6</v>
      </c>
      <c r="D17" s="42">
        <v>0.46</v>
      </c>
      <c r="E17" s="43">
        <v>50</v>
      </c>
      <c r="F17" s="42">
        <v>0.66</v>
      </c>
      <c r="G17" s="42">
        <v>0.22</v>
      </c>
      <c r="H17" s="43">
        <v>50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0.46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4</v>
      </c>
      <c r="D18" s="42">
        <v>0.3</v>
      </c>
      <c r="E18" s="43">
        <v>0</v>
      </c>
      <c r="F18" s="42">
        <v>0.44</v>
      </c>
      <c r="G18" s="42">
        <v>0.44</v>
      </c>
      <c r="H18" s="43">
        <v>0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0.3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2</v>
      </c>
      <c r="D19" s="42">
        <v>0.15</v>
      </c>
      <c r="E19" s="43">
        <v>-50</v>
      </c>
      <c r="F19" s="42">
        <v>0.22</v>
      </c>
      <c r="G19" s="42">
        <v>-0.22</v>
      </c>
      <c r="H19" s="43">
        <v>-50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0.15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1</v>
      </c>
      <c r="D20" s="42">
        <v>7.0000000000000007E-2</v>
      </c>
      <c r="E20" s="43">
        <v>0</v>
      </c>
      <c r="F20" s="42">
        <v>0.11</v>
      </c>
      <c r="G20" s="42">
        <v>0.11</v>
      </c>
      <c r="H20" s="43">
        <v>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1294</v>
      </c>
      <c r="D21" s="42">
        <v>100</v>
      </c>
      <c r="E21" s="43">
        <v>-3</v>
      </c>
      <c r="F21" s="42">
        <v>143.77000000000001</v>
      </c>
      <c r="G21" s="42">
        <v>-5.78</v>
      </c>
      <c r="H21" s="43">
        <v>-3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Scania</v>
      </c>
      <c r="M46" s="73">
        <f>E8</f>
        <v>22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MAN</v>
      </c>
      <c r="M47" s="73">
        <f t="shared" ref="M47:M57" si="3">E9</f>
        <v>12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Volvo</v>
      </c>
      <c r="M48" s="77">
        <f t="shared" si="3"/>
        <v>-37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Mercedes</v>
      </c>
      <c r="M49" s="24">
        <f t="shared" si="3"/>
        <v>49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Renault Truks</v>
      </c>
      <c r="M50" s="24">
        <f t="shared" si="3"/>
        <v>0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Iveco</v>
      </c>
      <c r="M51" s="24">
        <f t="shared" si="3"/>
        <v>-46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10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88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166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50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-50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2018-10-15T09:04:52Z</dcterms:modified>
</cp:coreProperties>
</file>